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tendar boq\"/>
    </mc:Choice>
  </mc:AlternateContent>
  <xr:revisionPtr revIDLastSave="0" documentId="8_{F885B1ED-B2B9-4731-A6AE-A31E3690F263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5" l="1"/>
  <c r="J52" i="5"/>
  <c r="L7" i="5"/>
  <c r="I43" i="5"/>
  <c r="L8" i="5"/>
  <c r="H30" i="5" l="1"/>
  <c r="H29" i="5"/>
  <c r="H28" i="5"/>
  <c r="H24" i="5"/>
  <c r="H23" i="5"/>
  <c r="H22" i="5"/>
  <c r="E21" i="5"/>
  <c r="E27" i="5" l="1"/>
  <c r="H27" i="5" s="1"/>
  <c r="L32" i="5" l="1"/>
  <c r="L9" i="5" l="1"/>
  <c r="L10" i="5" l="1"/>
  <c r="I49" i="5" l="1"/>
  <c r="L49" i="5" s="1"/>
  <c r="L11" i="5"/>
  <c r="L20" i="5" l="1"/>
  <c r="L39" i="5"/>
  <c r="L26" i="5" l="1"/>
  <c r="L13" i="5" l="1"/>
  <c r="L43" i="5" l="1"/>
  <c r="I52" i="5"/>
  <c r="L52" i="5" s="1"/>
  <c r="L37" i="5"/>
  <c r="L17" i="5"/>
  <c r="L44" i="5" l="1"/>
  <c r="A45" i="5" s="1"/>
  <c r="L18" i="5"/>
  <c r="B33" i="5" s="1"/>
  <c r="I50" i="5" l="1"/>
  <c r="L50" i="5" s="1"/>
  <c r="I51" i="5"/>
  <c r="L51" i="5" s="1"/>
  <c r="L40" i="5"/>
  <c r="A53" i="5" l="1"/>
  <c r="L38" i="5"/>
  <c r="L41" i="5" l="1"/>
  <c r="L55" i="5" s="1"/>
  <c r="L56" i="5" l="1"/>
  <c r="J57" i="5" s="1"/>
</calcChain>
</file>

<file path=xl/sharedStrings.xml><?xml version="1.0" encoding="utf-8"?>
<sst xmlns="http://schemas.openxmlformats.org/spreadsheetml/2006/main" count="85" uniqueCount="64">
  <si>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</si>
  <si>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</si>
  <si>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</si>
  <si>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</si>
  <si>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</si>
  <si>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</si>
  <si>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</si>
  <si>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</si>
  <si>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</si>
  <si>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</si>
  <si>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</si>
  <si>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</si>
  <si>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</si>
  <si>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</si>
  <si>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</si>
  <si>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</si>
  <si>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</si>
  <si>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</si>
  <si>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</si>
  <si>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</si>
  <si>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</si>
  <si>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</si>
  <si>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</si>
  <si>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</si>
  <si>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</si>
  <si>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</si>
  <si>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</si>
  <si>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</si>
  <si>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</si>
  <si>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</si>
  <si>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</si>
  <si>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</si>
  <si>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</si>
  <si>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</si>
  <si>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</si>
  <si>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</si>
  <si>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</si>
  <si>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</si>
  <si>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</si>
  <si>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</si>
  <si>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</si>
  <si>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</si>
  <si>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</si>
  <si>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</si>
  <si>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</si>
  <si>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</si>
  <si>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</si>
  <si>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</si>
  <si>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</si>
  <si>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</si>
  <si>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</si>
  <si>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</si>
  <si>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</si>
  <si>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</si>
  <si>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</si>
  <si>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</si>
  <si>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</si>
  <si>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</si>
  <si>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</si>
  <si>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</si>
  <si>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</si>
  <si>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</si>
  <si>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</si>
  <si>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 xml:space="preserve">BILL OF QUANTITY FOR PCC ROAD AND DRAIN AT WARD 06 NEAR ANADI PASWAN HOUSE TO GURUDEV PASWAN VIA VIKRAM PASWAN HOUSE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</si>
</sst>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workbookViewId="0">
      <selection activeCell="I41" sqref="I41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7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2" ht="52.2" customHeight="1" x14ac:dyDescent="0.3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</row>
    <row r="5" spans="1:12" x14ac:dyDescent="0.3">
      <c r="A5" s="83" t="s">
        <v>36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x14ac:dyDescent="0.3">
      <c r="A6" s="2" t="s">
        <v>0</v>
      </c>
      <c r="B6" s="3" t="s">
        <v>1</v>
      </c>
      <c r="C6" s="85" t="s">
        <v>37</v>
      </c>
      <c r="D6" s="86"/>
      <c r="E6" s="86"/>
      <c r="F6" s="86"/>
      <c r="G6" s="86"/>
      <c r="H6" s="87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38</v>
      </c>
      <c r="C7" s="68" t="s">
        <v>39</v>
      </c>
      <c r="D7" s="69"/>
      <c r="E7" s="69"/>
      <c r="F7" s="69"/>
      <c r="G7" s="69"/>
      <c r="H7" s="70"/>
      <c r="I7" s="7">
        <v>31.86</v>
      </c>
      <c r="J7" s="7">
        <v>360.7</v>
      </c>
      <c r="K7" s="7" t="s">
        <v>7</v>
      </c>
      <c r="L7" s="7">
        <f>I7*J7</f>
        <v>11491.902</v>
      </c>
    </row>
    <row r="8" spans="1:12" ht="40.200000000000003" customHeight="1" x14ac:dyDescent="0.3">
      <c r="A8" s="8">
        <v>2</v>
      </c>
      <c r="B8" s="9" t="s">
        <v>40</v>
      </c>
      <c r="C8" s="68" t="s">
        <v>12</v>
      </c>
      <c r="D8" s="69"/>
      <c r="E8" s="69"/>
      <c r="F8" s="69"/>
      <c r="G8" s="69"/>
      <c r="H8" s="70"/>
      <c r="I8" s="10">
        <v>25.56</v>
      </c>
      <c r="J8" s="10">
        <v>1355.4</v>
      </c>
      <c r="K8" s="10" t="s">
        <v>7</v>
      </c>
      <c r="L8" s="10">
        <f>I8*J8/100</f>
        <v>346.44023999999996</v>
      </c>
    </row>
    <row r="9" spans="1:12" ht="63.6" customHeight="1" x14ac:dyDescent="0.3">
      <c r="A9" s="5">
        <v>3</v>
      </c>
      <c r="B9" s="11" t="s">
        <v>41</v>
      </c>
      <c r="C9" s="68" t="s">
        <v>42</v>
      </c>
      <c r="D9" s="69"/>
      <c r="E9" s="69"/>
      <c r="F9" s="69"/>
      <c r="G9" s="69"/>
      <c r="H9" s="70"/>
      <c r="I9" s="7">
        <v>7.4</v>
      </c>
      <c r="J9" s="7">
        <v>287.3</v>
      </c>
      <c r="K9" s="7" t="s">
        <v>7</v>
      </c>
      <c r="L9" s="10">
        <f>J9*I9</f>
        <v>2126.02</v>
      </c>
    </row>
    <row r="10" spans="1:12" ht="57.6" customHeight="1" x14ac:dyDescent="0.3">
      <c r="A10" s="5">
        <v>4</v>
      </c>
      <c r="B10" s="11" t="s">
        <v>43</v>
      </c>
      <c r="C10" s="65" t="s">
        <v>10</v>
      </c>
      <c r="D10" s="65"/>
      <c r="E10" s="65"/>
      <c r="F10" s="65"/>
      <c r="G10" s="65"/>
      <c r="H10" s="65"/>
      <c r="I10" s="7">
        <v>60.41</v>
      </c>
      <c r="J10" s="7">
        <v>283.3</v>
      </c>
      <c r="K10" s="7" t="s">
        <v>11</v>
      </c>
      <c r="L10" s="7">
        <f>J10*I10</f>
        <v>17114.152999999998</v>
      </c>
    </row>
    <row r="11" spans="1:12" ht="44.4" customHeight="1" x14ac:dyDescent="0.3">
      <c r="A11" s="40">
        <v>5</v>
      </c>
      <c r="B11" s="57" t="s">
        <v>44</v>
      </c>
      <c r="C11" s="68" t="s">
        <v>45</v>
      </c>
      <c r="D11" s="69"/>
      <c r="E11" s="69"/>
      <c r="F11" s="69"/>
      <c r="G11" s="69"/>
      <c r="H11" s="70"/>
      <c r="I11" s="29">
        <v>7.4</v>
      </c>
      <c r="J11" s="29">
        <v>4420.1000000000004</v>
      </c>
      <c r="K11" s="29" t="s">
        <v>7</v>
      </c>
      <c r="L11" s="29">
        <f>J11*I11</f>
        <v>32708.740000000005</v>
      </c>
    </row>
    <row r="12" spans="1:12" ht="43.2" customHeight="1" x14ac:dyDescent="0.3">
      <c r="A12" s="100"/>
      <c r="B12" s="58"/>
      <c r="C12" s="65" t="s">
        <v>61</v>
      </c>
      <c r="D12" s="65"/>
      <c r="E12" s="65"/>
      <c r="F12" s="65"/>
      <c r="G12" s="65"/>
      <c r="H12" s="65"/>
      <c r="I12" s="30"/>
      <c r="J12" s="30"/>
      <c r="K12" s="30"/>
      <c r="L12" s="30"/>
    </row>
    <row r="13" spans="1:12" ht="85.2" customHeight="1" x14ac:dyDescent="0.3">
      <c r="A13" s="40">
        <v>6</v>
      </c>
      <c r="B13" s="66" t="s">
        <v>46</v>
      </c>
      <c r="C13" s="68" t="s">
        <v>60</v>
      </c>
      <c r="D13" s="69"/>
      <c r="E13" s="69"/>
      <c r="F13" s="69"/>
      <c r="G13" s="69"/>
      <c r="H13" s="70"/>
      <c r="I13" s="29">
        <v>5.31</v>
      </c>
      <c r="J13" s="29">
        <v>5670</v>
      </c>
      <c r="K13" s="29" t="s">
        <v>7</v>
      </c>
      <c r="L13" s="29">
        <f>I13*J13</f>
        <v>30107.699999999997</v>
      </c>
    </row>
    <row r="14" spans="1:12" ht="15.6" x14ac:dyDescent="0.3">
      <c r="A14" s="41"/>
      <c r="B14" s="67"/>
      <c r="C14" s="72" t="s">
        <v>47</v>
      </c>
      <c r="D14" s="73"/>
      <c r="E14" s="73"/>
      <c r="F14" s="73"/>
      <c r="G14" s="73"/>
      <c r="H14" s="74"/>
      <c r="I14" s="71"/>
      <c r="J14" s="71"/>
      <c r="K14" s="71"/>
      <c r="L14" s="71"/>
    </row>
    <row r="15" spans="1:12" ht="50.4" customHeight="1" x14ac:dyDescent="0.3">
      <c r="A15" s="40">
        <v>7</v>
      </c>
      <c r="B15" s="66" t="s">
        <v>48</v>
      </c>
      <c r="C15" s="65" t="s">
        <v>49</v>
      </c>
      <c r="D15" s="65"/>
      <c r="E15" s="65"/>
      <c r="F15" s="65"/>
      <c r="G15" s="65"/>
      <c r="H15" s="65"/>
      <c r="I15" s="26"/>
      <c r="J15" s="26"/>
      <c r="K15" s="26"/>
      <c r="L15" s="26"/>
    </row>
    <row r="16" spans="1:12" ht="22.2" customHeight="1" x14ac:dyDescent="0.3">
      <c r="A16" s="41"/>
      <c r="B16" s="101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2" ht="25.8" customHeight="1" x14ac:dyDescent="0.3">
      <c r="A17" s="100"/>
      <c r="B17" s="67"/>
      <c r="C17" s="11"/>
      <c r="D17" s="13"/>
      <c r="E17" s="13"/>
      <c r="F17" s="13"/>
      <c r="G17" s="13"/>
      <c r="H17" s="13"/>
      <c r="I17" s="12">
        <v>371.7</v>
      </c>
      <c r="J17" s="12">
        <v>92.6</v>
      </c>
      <c r="K17" s="12" t="s">
        <v>50</v>
      </c>
      <c r="L17" s="12">
        <f>I17*J17</f>
        <v>34419.42</v>
      </c>
    </row>
    <row r="18" spans="1:12" ht="15.6" customHeight="1" x14ac:dyDescent="0.3">
      <c r="A18" s="40">
        <v>8</v>
      </c>
      <c r="B18" s="11" t="s">
        <v>17</v>
      </c>
      <c r="C18" s="42" t="s">
        <v>51</v>
      </c>
      <c r="D18" s="43"/>
      <c r="E18" s="43"/>
      <c r="F18" s="43"/>
      <c r="G18" s="43"/>
      <c r="H18" s="44"/>
      <c r="I18" s="29">
        <v>27.07</v>
      </c>
      <c r="J18" s="29">
        <v>211.6</v>
      </c>
      <c r="K18" s="29" t="s">
        <v>11</v>
      </c>
      <c r="L18" s="29">
        <f>I18*J18</f>
        <v>5728.0119999999997</v>
      </c>
    </row>
    <row r="19" spans="1:12" ht="30" x14ac:dyDescent="0.3">
      <c r="A19" s="41"/>
      <c r="B19" s="6" t="s">
        <v>52</v>
      </c>
      <c r="C19" s="45"/>
      <c r="D19" s="46"/>
      <c r="E19" s="46"/>
      <c r="F19" s="46"/>
      <c r="G19" s="46"/>
      <c r="H19" s="47"/>
      <c r="I19" s="30"/>
      <c r="J19" s="30"/>
      <c r="K19" s="30"/>
      <c r="L19" s="30"/>
    </row>
    <row r="20" spans="1:12" ht="36.6" customHeight="1" x14ac:dyDescent="0.3">
      <c r="A20" s="88">
        <v>9</v>
      </c>
      <c r="B20" s="91" t="s">
        <v>13</v>
      </c>
      <c r="C20" s="94" t="s">
        <v>14</v>
      </c>
      <c r="D20" s="95"/>
      <c r="E20" s="95"/>
      <c r="F20" s="95"/>
      <c r="G20" s="95"/>
      <c r="H20" s="96"/>
      <c r="I20" s="97">
        <v>8.81</v>
      </c>
      <c r="J20" s="97">
        <v>5017.8999999999996</v>
      </c>
      <c r="K20" s="97" t="s">
        <v>7</v>
      </c>
      <c r="L20" s="104">
        <f>I20*J20</f>
        <v>44207.699000000001</v>
      </c>
    </row>
    <row r="21" spans="1:12" hidden="1" x14ac:dyDescent="0.3">
      <c r="A21" s="89"/>
      <c r="B21" s="92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8"/>
      <c r="J21" s="98"/>
      <c r="K21" s="98"/>
      <c r="L21" s="105"/>
    </row>
    <row r="22" spans="1:12" hidden="1" x14ac:dyDescent="0.3">
      <c r="A22" s="89"/>
      <c r="B22" s="92"/>
      <c r="C22" s="1"/>
      <c r="D22" s="1"/>
      <c r="E22" s="1"/>
      <c r="F22" s="1"/>
      <c r="G22" s="1"/>
      <c r="H22" s="1">
        <f>D22*E22*F22*G22</f>
        <v>0</v>
      </c>
      <c r="I22" s="98"/>
      <c r="J22" s="98"/>
      <c r="K22" s="98"/>
      <c r="L22" s="105"/>
    </row>
    <row r="23" spans="1:12" hidden="1" x14ac:dyDescent="0.3">
      <c r="A23" s="89"/>
      <c r="B23" s="92"/>
      <c r="C23" s="1"/>
      <c r="D23" s="1"/>
      <c r="E23" s="1"/>
      <c r="F23" s="1"/>
      <c r="G23" s="1"/>
      <c r="H23" s="1">
        <f>D23*E23*F23*G23</f>
        <v>0</v>
      </c>
      <c r="I23" s="98"/>
      <c r="J23" s="98"/>
      <c r="K23" s="98"/>
      <c r="L23" s="105"/>
    </row>
    <row r="24" spans="1:12" hidden="1" x14ac:dyDescent="0.3">
      <c r="A24" s="89"/>
      <c r="B24" s="92"/>
      <c r="C24" s="1"/>
      <c r="D24" s="1"/>
      <c r="E24" s="1"/>
      <c r="F24" s="1"/>
      <c r="G24" s="1"/>
      <c r="H24" s="1">
        <f>D24*E24*F24*G24</f>
        <v>0</v>
      </c>
      <c r="I24" s="98"/>
      <c r="J24" s="98"/>
      <c r="K24" s="98"/>
      <c r="L24" s="105"/>
    </row>
    <row r="25" spans="1:12" x14ac:dyDescent="0.3">
      <c r="A25" s="90"/>
      <c r="B25" s="93"/>
      <c r="C25" s="107" t="s">
        <v>9</v>
      </c>
      <c r="D25" s="108"/>
      <c r="E25" s="108"/>
      <c r="F25" s="108"/>
      <c r="G25" s="109"/>
      <c r="H25" s="1"/>
      <c r="I25" s="99"/>
      <c r="J25" s="99"/>
      <c r="K25" s="99"/>
      <c r="L25" s="106"/>
    </row>
    <row r="26" spans="1:12" ht="33.6" customHeight="1" x14ac:dyDescent="0.3">
      <c r="A26" s="88">
        <v>10</v>
      </c>
      <c r="B26" s="91" t="s">
        <v>15</v>
      </c>
      <c r="C26" s="110" t="s">
        <v>16</v>
      </c>
      <c r="D26" s="111"/>
      <c r="E26" s="111"/>
      <c r="F26" s="111"/>
      <c r="G26" s="111"/>
      <c r="H26" s="112"/>
      <c r="I26" s="97">
        <v>50.3</v>
      </c>
      <c r="J26" s="97">
        <v>192.2</v>
      </c>
      <c r="K26" s="97" t="s">
        <v>11</v>
      </c>
      <c r="L26" s="104">
        <f>I26*J26</f>
        <v>9667.659999999998</v>
      </c>
    </row>
    <row r="27" spans="1:12" ht="1.8" hidden="1" customHeight="1" x14ac:dyDescent="0.3">
      <c r="A27" s="89"/>
      <c r="B27" s="92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8"/>
      <c r="J27" s="98"/>
      <c r="K27" s="98"/>
      <c r="L27" s="105"/>
    </row>
    <row r="28" spans="1:12" hidden="1" x14ac:dyDescent="0.3">
      <c r="A28" s="89"/>
      <c r="B28" s="92"/>
      <c r="C28" s="1"/>
      <c r="D28" s="1"/>
      <c r="E28" s="1">
        <v>60</v>
      </c>
      <c r="F28" s="1"/>
      <c r="G28" s="1"/>
      <c r="H28" s="1">
        <f>D28*E28*F28</f>
        <v>0</v>
      </c>
      <c r="I28" s="98"/>
      <c r="J28" s="98"/>
      <c r="K28" s="98"/>
      <c r="L28" s="105"/>
    </row>
    <row r="29" spans="1:12" hidden="1" x14ac:dyDescent="0.3">
      <c r="A29" s="89"/>
      <c r="B29" s="92"/>
      <c r="C29" s="1"/>
      <c r="D29" s="1"/>
      <c r="E29" s="1"/>
      <c r="F29" s="1"/>
      <c r="G29" s="1"/>
      <c r="H29" s="1">
        <f>E29*F29</f>
        <v>0</v>
      </c>
      <c r="I29" s="98"/>
      <c r="J29" s="98"/>
      <c r="K29" s="98"/>
      <c r="L29" s="105"/>
    </row>
    <row r="30" spans="1:12" hidden="1" x14ac:dyDescent="0.3">
      <c r="A30" s="89"/>
      <c r="B30" s="92"/>
      <c r="C30" s="1"/>
      <c r="D30" s="1"/>
      <c r="E30" s="1"/>
      <c r="F30" s="1"/>
      <c r="G30" s="1"/>
      <c r="H30" s="1">
        <f>D30*E30*F30</f>
        <v>0</v>
      </c>
      <c r="I30" s="98"/>
      <c r="J30" s="98"/>
      <c r="K30" s="98"/>
      <c r="L30" s="105"/>
    </row>
    <row r="31" spans="1:12" x14ac:dyDescent="0.3">
      <c r="A31" s="90"/>
      <c r="B31" s="93"/>
      <c r="C31" s="107" t="s">
        <v>9</v>
      </c>
      <c r="D31" s="108"/>
      <c r="E31" s="108"/>
      <c r="F31" s="108"/>
      <c r="G31" s="109"/>
      <c r="H31" s="1"/>
      <c r="I31" s="99"/>
      <c r="J31" s="99"/>
      <c r="K31" s="99"/>
      <c r="L31" s="106"/>
    </row>
    <row r="32" spans="1:12" ht="100.2" customHeight="1" x14ac:dyDescent="0.3">
      <c r="A32" s="5">
        <v>11</v>
      </c>
      <c r="B32" s="14" t="s">
        <v>53</v>
      </c>
      <c r="C32" s="48" t="s">
        <v>59</v>
      </c>
      <c r="D32" s="49"/>
      <c r="E32" s="49"/>
      <c r="F32" s="49"/>
      <c r="G32" s="49"/>
      <c r="H32" s="50"/>
      <c r="I32" s="15">
        <v>10.62</v>
      </c>
      <c r="J32" s="15">
        <v>364.4</v>
      </c>
      <c r="K32" s="15" t="s">
        <v>7</v>
      </c>
      <c r="L32" s="15">
        <f>I32*J32</f>
        <v>3869.9279999999994</v>
      </c>
    </row>
    <row r="33" spans="1:12" ht="15.6" x14ac:dyDescent="0.3">
      <c r="A33" s="15"/>
      <c r="B33" s="51">
        <f>SUM(L7:L32)</f>
        <v>191787.67423999999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15.6" x14ac:dyDescent="0.3">
      <c r="A34" s="57">
        <v>10</v>
      </c>
      <c r="B34" s="35" t="s">
        <v>18</v>
      </c>
      <c r="C34" s="36"/>
      <c r="D34" s="36"/>
      <c r="E34" s="36"/>
      <c r="F34" s="36"/>
      <c r="G34" s="36"/>
      <c r="H34" s="36"/>
      <c r="I34" s="36"/>
      <c r="J34" s="36"/>
      <c r="K34" s="36"/>
      <c r="L34" s="114"/>
    </row>
    <row r="35" spans="1:12" ht="15.6" x14ac:dyDescent="0.3">
      <c r="A35" s="113"/>
      <c r="B35" s="15"/>
      <c r="C35" s="34"/>
      <c r="D35" s="34"/>
      <c r="E35" s="34"/>
      <c r="F35" s="34"/>
      <c r="G35" s="34"/>
      <c r="H35" s="34"/>
      <c r="I35" s="15"/>
      <c r="J35" s="16"/>
      <c r="K35" s="15"/>
      <c r="L35" s="15"/>
    </row>
    <row r="36" spans="1:12" ht="15.6" x14ac:dyDescent="0.3">
      <c r="A36" s="113"/>
      <c r="B36" s="15"/>
      <c r="C36" s="54"/>
      <c r="D36" s="55"/>
      <c r="E36" s="55"/>
      <c r="F36" s="55"/>
      <c r="G36" s="55"/>
      <c r="H36" s="56"/>
      <c r="I36" s="15"/>
      <c r="J36" s="16"/>
      <c r="K36" s="15"/>
      <c r="L36" s="15"/>
    </row>
    <row r="37" spans="1:12" ht="15.6" x14ac:dyDescent="0.3">
      <c r="A37" s="113"/>
      <c r="B37" s="15" t="s">
        <v>27</v>
      </c>
      <c r="C37" s="34" t="s">
        <v>20</v>
      </c>
      <c r="D37" s="34"/>
      <c r="E37" s="34"/>
      <c r="F37" s="34"/>
      <c r="G37" s="34"/>
      <c r="H37" s="34"/>
      <c r="I37" s="17">
        <v>23105</v>
      </c>
      <c r="J37" s="16">
        <v>995.29</v>
      </c>
      <c r="K37" s="11" t="s">
        <v>21</v>
      </c>
      <c r="L37" s="15">
        <f>J37*I37/1000</f>
        <v>22996.175449999999</v>
      </c>
    </row>
    <row r="38" spans="1:12" ht="15.6" x14ac:dyDescent="0.3">
      <c r="A38" s="113"/>
      <c r="B38" s="15" t="s">
        <v>19</v>
      </c>
      <c r="C38" s="34" t="s">
        <v>23</v>
      </c>
      <c r="D38" s="34"/>
      <c r="E38" s="34"/>
      <c r="F38" s="34"/>
      <c r="G38" s="34"/>
      <c r="H38" s="34"/>
      <c r="I38" s="15">
        <v>19.739999999999998</v>
      </c>
      <c r="J38" s="16">
        <v>1143.25</v>
      </c>
      <c r="K38" s="15" t="s">
        <v>7</v>
      </c>
      <c r="L38" s="15">
        <f>J38*I38</f>
        <v>22567.754999999997</v>
      </c>
    </row>
    <row r="39" spans="1:12" ht="15.6" x14ac:dyDescent="0.3">
      <c r="A39" s="113"/>
      <c r="B39" s="15" t="s">
        <v>62</v>
      </c>
      <c r="C39" s="34" t="s">
        <v>25</v>
      </c>
      <c r="D39" s="34"/>
      <c r="E39" s="34"/>
      <c r="F39" s="34"/>
      <c r="G39" s="34"/>
      <c r="H39" s="34"/>
      <c r="I39" s="15">
        <v>8.32</v>
      </c>
      <c r="J39" s="16">
        <v>336.17</v>
      </c>
      <c r="K39" s="15" t="s">
        <v>7</v>
      </c>
      <c r="L39" s="15">
        <f>J39*I39</f>
        <v>2796.9344000000001</v>
      </c>
    </row>
    <row r="40" spans="1:12" ht="15.6" x14ac:dyDescent="0.3">
      <c r="A40" s="113"/>
      <c r="B40" s="15" t="s">
        <v>24</v>
      </c>
      <c r="C40" s="34" t="s">
        <v>26</v>
      </c>
      <c r="D40" s="34"/>
      <c r="E40" s="34"/>
      <c r="F40" s="34"/>
      <c r="G40" s="34"/>
      <c r="H40" s="34"/>
      <c r="I40" s="15">
        <v>10.93</v>
      </c>
      <c r="J40" s="16">
        <v>493.08</v>
      </c>
      <c r="K40" s="15" t="s">
        <v>7</v>
      </c>
      <c r="L40" s="15">
        <f>J40*I40</f>
        <v>5389.3643999999995</v>
      </c>
    </row>
    <row r="41" spans="1:12" ht="15.6" x14ac:dyDescent="0.3">
      <c r="A41" s="113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53750.229249999997</v>
      </c>
    </row>
    <row r="42" spans="1:12" ht="15.6" x14ac:dyDescent="0.3">
      <c r="A42" s="113"/>
      <c r="B42" s="35" t="s">
        <v>54</v>
      </c>
      <c r="C42" s="36"/>
      <c r="D42" s="36"/>
      <c r="E42" s="36"/>
      <c r="F42" s="36"/>
      <c r="G42" s="36"/>
      <c r="H42" s="36"/>
      <c r="I42" s="18"/>
      <c r="J42" s="19"/>
      <c r="K42" s="20"/>
      <c r="L42" s="15"/>
    </row>
    <row r="43" spans="1:12" ht="15.6" x14ac:dyDescent="0.3">
      <c r="A43" s="113"/>
      <c r="B43" s="15" t="s">
        <v>27</v>
      </c>
      <c r="C43" s="34" t="s">
        <v>20</v>
      </c>
      <c r="D43" s="34"/>
      <c r="E43" s="34"/>
      <c r="F43" s="34"/>
      <c r="G43" s="34"/>
      <c r="H43" s="34"/>
      <c r="I43" s="17">
        <f>I37</f>
        <v>23105</v>
      </c>
      <c r="J43" s="16">
        <v>369.27</v>
      </c>
      <c r="K43" s="11" t="s">
        <v>21</v>
      </c>
      <c r="L43" s="15">
        <f>I43*J43/1000</f>
        <v>8531.9833500000004</v>
      </c>
    </row>
    <row r="44" spans="1:12" ht="15.6" x14ac:dyDescent="0.3">
      <c r="A44" s="58"/>
      <c r="B44" s="15" t="s">
        <v>19</v>
      </c>
      <c r="C44" s="34" t="s">
        <v>28</v>
      </c>
      <c r="D44" s="34"/>
      <c r="E44" s="34"/>
      <c r="F44" s="34"/>
      <c r="G44" s="34"/>
      <c r="H44" s="34"/>
      <c r="I44" s="15">
        <v>0</v>
      </c>
      <c r="J44" s="16">
        <v>18.73</v>
      </c>
      <c r="K44" s="15" t="s">
        <v>29</v>
      </c>
      <c r="L44" s="15">
        <f>I44*J44</f>
        <v>0</v>
      </c>
    </row>
    <row r="45" spans="1:12" ht="15" x14ac:dyDescent="0.3">
      <c r="A45" s="37">
        <f>L43+L44</f>
        <v>8531.9833500000004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8" spans="1:12" ht="15.6" x14ac:dyDescent="0.3">
      <c r="A48" s="62" t="s">
        <v>30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/>
    </row>
    <row r="49" spans="1:12" ht="15.6" x14ac:dyDescent="0.3">
      <c r="A49" s="11" t="s">
        <v>27</v>
      </c>
      <c r="B49" s="31" t="s">
        <v>31</v>
      </c>
      <c r="C49" s="32"/>
      <c r="D49" s="32"/>
      <c r="E49" s="32"/>
      <c r="F49" s="32"/>
      <c r="G49" s="32"/>
      <c r="H49" s="33"/>
      <c r="I49" s="23">
        <f>I39</f>
        <v>8.32</v>
      </c>
      <c r="J49" s="24">
        <v>14.19</v>
      </c>
      <c r="K49" s="23" t="s">
        <v>56</v>
      </c>
      <c r="L49" s="7">
        <f>J49*I49</f>
        <v>118.0608</v>
      </c>
    </row>
    <row r="50" spans="1:12" ht="15.6" x14ac:dyDescent="0.3">
      <c r="A50" s="11" t="s">
        <v>19</v>
      </c>
      <c r="B50" s="31" t="s">
        <v>32</v>
      </c>
      <c r="C50" s="32"/>
      <c r="D50" s="32"/>
      <c r="E50" s="32"/>
      <c r="F50" s="32"/>
      <c r="G50" s="32"/>
      <c r="H50" s="33"/>
      <c r="I50" s="23">
        <f>I38</f>
        <v>19.739999999999998</v>
      </c>
      <c r="J50" s="24">
        <v>17.579999999999998</v>
      </c>
      <c r="K50" s="23" t="s">
        <v>56</v>
      </c>
      <c r="L50" s="7">
        <f>J50*I50</f>
        <v>347.02919999999995</v>
      </c>
    </row>
    <row r="51" spans="1:12" ht="15.6" x14ac:dyDescent="0.3">
      <c r="A51" s="11" t="s">
        <v>22</v>
      </c>
      <c r="B51" s="31" t="s">
        <v>33</v>
      </c>
      <c r="C51" s="32"/>
      <c r="D51" s="32"/>
      <c r="E51" s="32"/>
      <c r="F51" s="32"/>
      <c r="G51" s="32"/>
      <c r="H51" s="33"/>
      <c r="I51" s="23">
        <f>I40</f>
        <v>10.93</v>
      </c>
      <c r="J51" s="24">
        <f>556.33*10%</f>
        <v>55.63300000000001</v>
      </c>
      <c r="K51" s="23" t="s">
        <v>56</v>
      </c>
      <c r="L51" s="7">
        <f>I51*J51</f>
        <v>608.06869000000006</v>
      </c>
    </row>
    <row r="52" spans="1:12" ht="15.6" x14ac:dyDescent="0.3">
      <c r="A52" s="11" t="s">
        <v>24</v>
      </c>
      <c r="B52" s="31" t="s">
        <v>34</v>
      </c>
      <c r="C52" s="32"/>
      <c r="D52" s="32"/>
      <c r="E52" s="32"/>
      <c r="F52" s="32"/>
      <c r="G52" s="32"/>
      <c r="H52" s="33"/>
      <c r="I52" s="25">
        <f>I37</f>
        <v>23105</v>
      </c>
      <c r="J52" s="24">
        <f>5285*10%</f>
        <v>528.5</v>
      </c>
      <c r="K52" s="23" t="s">
        <v>35</v>
      </c>
      <c r="L52" s="7">
        <f>I52*J52/1000</f>
        <v>12210.9925</v>
      </c>
    </row>
    <row r="53" spans="1:12" ht="15" x14ac:dyDescent="0.3">
      <c r="A53" s="37">
        <f>SUM(L49:L52)</f>
        <v>13284.15119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ht="15.6" x14ac:dyDescent="0.3">
      <c r="A54" s="21">
        <v>12</v>
      </c>
      <c r="B54" s="38" t="s">
        <v>57</v>
      </c>
      <c r="C54" s="38"/>
      <c r="D54" s="38"/>
      <c r="E54" s="38"/>
      <c r="F54" s="38"/>
      <c r="G54" s="38"/>
      <c r="H54" s="38"/>
      <c r="I54" s="38"/>
      <c r="J54" s="38"/>
      <c r="K54" s="38"/>
      <c r="L54" s="7">
        <v>3500</v>
      </c>
    </row>
    <row r="55" spans="1:12" ht="15.6" x14ac:dyDescent="0.3">
      <c r="A55" s="57">
        <v>11</v>
      </c>
      <c r="B55" s="59" t="s">
        <v>55</v>
      </c>
      <c r="C55" s="60"/>
      <c r="D55" s="60"/>
      <c r="E55" s="60"/>
      <c r="F55" s="60"/>
      <c r="G55" s="60"/>
      <c r="H55" s="60"/>
      <c r="I55" s="60"/>
      <c r="J55" s="60"/>
      <c r="K55" s="61"/>
      <c r="L55" s="22">
        <f>B33+L41+A45+A53+L54</f>
        <v>270854.03803</v>
      </c>
    </row>
    <row r="56" spans="1:12" ht="15.6" x14ac:dyDescent="0.3">
      <c r="A56" s="58"/>
      <c r="B56" s="59" t="s">
        <v>58</v>
      </c>
      <c r="C56" s="60"/>
      <c r="D56" s="60"/>
      <c r="E56" s="60"/>
      <c r="F56" s="60"/>
      <c r="G56" s="60"/>
      <c r="H56" s="60"/>
      <c r="I56" s="60"/>
      <c r="J56" s="60"/>
      <c r="K56" s="61"/>
      <c r="L56" s="22">
        <f>L55*6%</f>
        <v>16251.2422818</v>
      </c>
    </row>
    <row r="57" spans="1:12" ht="14.4" customHeight="1" x14ac:dyDescent="0.3">
      <c r="A57" s="102" t="s">
        <v>6</v>
      </c>
      <c r="B57" s="102"/>
      <c r="C57" s="102"/>
      <c r="D57" s="102"/>
      <c r="E57" s="102"/>
      <c r="F57" s="102"/>
      <c r="G57" s="102"/>
      <c r="H57" s="102"/>
      <c r="I57" s="102"/>
      <c r="J57" s="103">
        <f>L55+L56</f>
        <v>287105.28031180002</v>
      </c>
      <c r="K57" s="103"/>
      <c r="L57" s="103"/>
    </row>
    <row r="58" spans="1:12" ht="14.4" customHeigh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3"/>
      <c r="K58" s="103"/>
      <c r="L58" s="103"/>
    </row>
  </sheetData>
  <mergeCells count="75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2026-06-17T04:19:22Z</cp:lastPrinted>
  <dcterms:created xsi:type="dcterms:W3CDTF">2025-09-05T10:04:09Z</dcterms:created>
  <dcterms:modified xsi:type="dcterms:W3CDTF">2026-06-17T04:19:34Z</dcterms:modified>
</cp:coreProperties>
</file>